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1700"/>
  </bookViews>
  <sheets>
    <sheet name="ФОРМА" sheetId="1" r:id="rId1"/>
    <sheet name="ОБРАЗЕЦ ЗАПОЛНЕНИЯ" sheetId="2" r:id="rId2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6" i="2"/>
  <c r="C27"/>
  <c r="C22"/>
  <c r="C18"/>
  <c r="C13"/>
</calcChain>
</file>

<file path=xl/sharedStrings.xml><?xml version="1.0" encoding="utf-8"?>
<sst xmlns="http://schemas.openxmlformats.org/spreadsheetml/2006/main" count="98" uniqueCount="57">
  <si>
    <t>Количество</t>
  </si>
  <si>
    <t>в том числе:</t>
  </si>
  <si>
    <t xml:space="preserve">Повторные </t>
  </si>
  <si>
    <t xml:space="preserve">Коллективные </t>
  </si>
  <si>
    <r>
      <t>1.</t>
    </r>
    <r>
      <rPr>
        <b/>
        <sz val="7"/>
        <color rgb="FF000000"/>
        <rFont val="Times New Roman"/>
        <family val="1"/>
        <charset val="204"/>
      </rPr>
      <t xml:space="preserve">       </t>
    </r>
    <r>
      <rPr>
        <b/>
        <sz val="10"/>
        <color rgb="FF000000"/>
        <rFont val="Times New Roman"/>
        <family val="1"/>
        <charset val="204"/>
      </rPr>
      <t>Источники поступления</t>
    </r>
  </si>
  <si>
    <t>Органы государственной власти</t>
  </si>
  <si>
    <t>Заявители (физические лица)</t>
  </si>
  <si>
    <t>Заявители (юридические лица)</t>
  </si>
  <si>
    <t>Иные</t>
  </si>
  <si>
    <r>
      <t>2.</t>
    </r>
    <r>
      <rPr>
        <b/>
        <sz val="7"/>
        <color rgb="FF000000"/>
        <rFont val="Times New Roman"/>
        <family val="1"/>
        <charset val="204"/>
      </rPr>
      <t xml:space="preserve">       </t>
    </r>
    <r>
      <rPr>
        <b/>
        <sz val="10"/>
        <color rgb="FF000000"/>
        <rFont val="Times New Roman"/>
        <family val="1"/>
        <charset val="204"/>
      </rPr>
      <t>Формы обращений</t>
    </r>
  </si>
  <si>
    <t>Письменная</t>
  </si>
  <si>
    <t>Электронная</t>
  </si>
  <si>
    <t>Устная</t>
  </si>
  <si>
    <r>
      <t>3.</t>
    </r>
    <r>
      <rPr>
        <b/>
        <sz val="7"/>
        <color rgb="FF000000"/>
        <rFont val="Times New Roman"/>
        <family val="1"/>
        <charset val="204"/>
      </rPr>
      <t xml:space="preserve">       </t>
    </r>
    <r>
      <rPr>
        <b/>
        <sz val="10"/>
        <color rgb="FF000000"/>
        <rFont val="Times New Roman"/>
        <family val="1"/>
        <charset val="204"/>
      </rPr>
      <t>Виды обращений</t>
    </r>
  </si>
  <si>
    <t>Заявление</t>
  </si>
  <si>
    <t>Предложение</t>
  </si>
  <si>
    <t>Жалоба</t>
  </si>
  <si>
    <t>Иное</t>
  </si>
  <si>
    <r>
      <t>4.</t>
    </r>
    <r>
      <rPr>
        <b/>
        <sz val="7"/>
        <color rgb="FF000000"/>
        <rFont val="Times New Roman"/>
        <family val="1"/>
        <charset val="204"/>
      </rPr>
      <t xml:space="preserve">       </t>
    </r>
    <r>
      <rPr>
        <b/>
        <sz val="10"/>
        <color rgb="FF000000"/>
        <rFont val="Times New Roman"/>
        <family val="1"/>
        <charset val="204"/>
      </rPr>
      <t>Результаты рассмотрения</t>
    </r>
  </si>
  <si>
    <t>«Разъяснено»</t>
  </si>
  <si>
    <t>«Поддержано»</t>
  </si>
  <si>
    <t>в том числе «меры приняты»</t>
  </si>
  <si>
    <t>«Не поддержано»</t>
  </si>
  <si>
    <t>«Взято на контроль»</t>
  </si>
  <si>
    <t>Рассмотрено «с выездом на место»</t>
  </si>
  <si>
    <t>Рассмотрено с нарушением срока</t>
  </si>
  <si>
    <r>
      <t>5.</t>
    </r>
    <r>
      <rPr>
        <b/>
        <sz val="7"/>
        <color rgb="FF000000"/>
        <rFont val="Times New Roman"/>
        <family val="1"/>
        <charset val="204"/>
      </rPr>
      <t xml:space="preserve">       </t>
    </r>
    <r>
      <rPr>
        <b/>
        <sz val="10"/>
        <color rgb="FF000000"/>
        <rFont val="Times New Roman"/>
        <family val="1"/>
        <charset val="204"/>
      </rPr>
      <t>Распределение обращений по вопросам местного значения</t>
    </r>
  </si>
  <si>
    <t>5.1. Опека и попечительство</t>
  </si>
  <si>
    <t>5.2. Благоустройство территории</t>
  </si>
  <si>
    <t>5.3. Иные вопросы деятельности органа местного самоуправления</t>
  </si>
  <si>
    <t>Наименование</t>
  </si>
  <si>
    <t>1. Общие сведения</t>
  </si>
  <si>
    <t>2. Личные приемы граждан</t>
  </si>
  <si>
    <t>Количество личных приемов, проведенных руководителем органа местного самоуправления за отчетный период</t>
  </si>
  <si>
    <t>Количество принятых граждан</t>
  </si>
  <si>
    <t>Основные вопросы, поднимаемые в обращениях граждан (на основании Закона Санкт-Петербурга от 23.09.2009 № 420-79 «Об организации местного самоуправления в Санкт-Петербурге»)</t>
  </si>
  <si>
    <t>Количество заявлений и жалоб, поступивших в органы местного самоуправления в соответствии с Федеральным законом «Об организации предоставления государственных и муниципальных услуг»</t>
  </si>
  <si>
    <t>Количество сообщений, поступивших в органы местного самоуправления через портал «Наш Санкт-Петербург»</t>
  </si>
  <si>
    <t>Количество обращений, поступивших в органы местного самоуправления в соответствии с Федеральным законом «О порядке рассмотрения обращений граждан Российской Федерации» (ОБЩЕЕ КОЛИЧЕСТВО)</t>
  </si>
  <si>
    <t>Наименование ОМСУ:</t>
  </si>
  <si>
    <t>3. Количество запросов (жалоб) граждан в рамках предоставления муниципальных услуг, а также сообщений через портал «Наш Санкт-Петербург»*</t>
  </si>
  <si>
    <t>*В соответствии с положениями Федерального закона "Об организации предоставления государственных и муниципальных услуг" на запросы и жалобы граждан, поступившие в органы местного самоуправления в рамках предоставления муниципальных услуг, нормы Федерального закона "О порядке рассмотрения обращений граждан Российской Федерации" не распространяются.</t>
  </si>
  <si>
    <t>В соответствии с пунктом 2 распоряжения Правительства Санкт-Петербурга от 09.07.2014 № 37-рп "О портале "Наш Санкт-Петербург" к отношениям, возникающим в связи с эксплуатацией портала, положения Федерального закона "О порядке рассмотрения обращений граждан Российской Федерации" не применяются.</t>
  </si>
  <si>
    <t>Находятся на рассмотрении</t>
  </si>
  <si>
    <t>5.4. Иные (не относятся к ВМЗ)</t>
  </si>
  <si>
    <t>Образец для заполнения</t>
  </si>
  <si>
    <t>МО Коломна</t>
  </si>
  <si>
    <t>пп. 22, 23 п. 1 ст. 10; пп. 4, 8, пп. 9, 9_2 п. 2 ст. 10</t>
  </si>
  <si>
    <t>Если личных приемов в отчетном периоде не было, то информация об этом с указанием причины их непроведения указывается в аналитической справке.</t>
  </si>
  <si>
    <t>пп.10 ч.1 ст.10; пп.6 ч.2 ст.10;  пп.9 ч.2 ст.10; пп.9-1 ч.2 ст.10</t>
  </si>
  <si>
    <t xml:space="preserve">Информация о результатах рассмотрения обращений граждан,
организаций и общественных объединений за 3 квартал 2023 года
</t>
  </si>
  <si>
    <t>Наименование ОМСУ: МО МО Владимирский округ</t>
  </si>
  <si>
    <t>1.       Источники поступления</t>
  </si>
  <si>
    <t>2.       Формы обращений</t>
  </si>
  <si>
    <t>3.       Виды обращений</t>
  </si>
  <si>
    <t>4.       Результаты рассмотрения</t>
  </si>
  <si>
    <t>5.       Распределение обращений по вопросам местного значения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</si>
</sst>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i/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10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1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top" wrapText="1"/>
    </xf>
    <xf numFmtId="0" fontId="0" fillId="0" borderId="0" xfId="0" applyFont="1" applyBorder="1"/>
    <xf numFmtId="0" fontId="2" fillId="3" borderId="1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top" wrapText="1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0" fillId="4" borderId="0" xfId="0" applyFill="1" applyAlignment="1">
      <alignment horizontal="center"/>
    </xf>
    <xf numFmtId="0" fontId="0" fillId="4" borderId="0" xfId="0" applyFill="1" applyAlignment="1">
      <alignment horizontal="center" vertical="center"/>
    </xf>
    <xf numFmtId="0" fontId="9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Border="1" applyAlignment="1">
      <alignment horizontal="center"/>
    </xf>
    <xf numFmtId="0" fontId="1" fillId="4" borderId="0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vertical="center" wrapText="1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3" fillId="0" borderId="11" xfId="0" applyFont="1" applyBorder="1" applyAlignment="1">
      <alignment vertical="center" wrapText="1"/>
    </xf>
    <xf numFmtId="0" fontId="14" fillId="4" borderId="11" xfId="0" applyFont="1" applyFill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15" fillId="3" borderId="10" xfId="0" applyFont="1" applyFill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1" fillId="2" borderId="6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9" fillId="0" borderId="0" xfId="0" applyFont="1" applyAlignment="1">
      <alignment horizontal="center" wrapText="1"/>
    </xf>
    <xf numFmtId="0" fontId="11" fillId="0" borderId="0" xfId="0" applyFont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/>
    </xf>
    <xf numFmtId="0" fontId="16" fillId="0" borderId="5" xfId="0" applyFont="1" applyBorder="1" applyAlignment="1">
      <alignment horizontal="center"/>
    </xf>
    <xf numFmtId="0" fontId="15" fillId="0" borderId="11" xfId="0" applyFont="1" applyBorder="1" applyAlignment="1">
      <alignment vertical="center" wrapText="1"/>
    </xf>
    <xf numFmtId="0" fontId="17" fillId="0" borderId="10" xfId="0" applyFont="1" applyBorder="1" applyAlignment="1">
      <alignment vertical="center" wrapText="1"/>
    </xf>
    <xf numFmtId="0" fontId="15" fillId="0" borderId="10" xfId="0" applyFont="1" applyBorder="1" applyAlignment="1">
      <alignment vertical="center" wrapText="1"/>
    </xf>
    <xf numFmtId="0" fontId="14" fillId="0" borderId="10" xfId="0" applyFont="1" applyBorder="1" applyAlignment="1">
      <alignment horizontal="left" vertical="center" wrapText="1"/>
    </xf>
    <xf numFmtId="0" fontId="15" fillId="0" borderId="10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9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54"/>
  <sheetViews>
    <sheetView tabSelected="1" topLeftCell="A46" zoomScale="142" zoomScaleNormal="142" workbookViewId="0">
      <selection activeCell="B8" sqref="B8:B39"/>
    </sheetView>
  </sheetViews>
  <sheetFormatPr defaultRowHeight="15"/>
  <cols>
    <col min="1" max="1" width="70.7109375" customWidth="1"/>
    <col min="2" max="2" width="14.7109375" customWidth="1"/>
    <col min="3" max="3" width="43.28515625" customWidth="1"/>
    <col min="4" max="4" width="35.140625" customWidth="1"/>
  </cols>
  <sheetData>
    <row r="1" spans="1:4" ht="60" customHeight="1">
      <c r="A1" s="55" t="s">
        <v>50</v>
      </c>
      <c r="B1" s="55"/>
    </row>
    <row r="2" spans="1:4" ht="36" customHeight="1">
      <c r="A2" s="56" t="s">
        <v>51</v>
      </c>
      <c r="B2" s="57"/>
    </row>
    <row r="3" spans="1:4" ht="16.5" customHeight="1" thickBot="1">
      <c r="A3" s="58"/>
      <c r="B3" s="58"/>
      <c r="C3" s="11"/>
      <c r="D3" s="11"/>
    </row>
    <row r="4" spans="1:4" ht="16.5" thickBot="1">
      <c r="A4" s="59" t="s">
        <v>31</v>
      </c>
      <c r="B4" s="60"/>
    </row>
    <row r="5" spans="1:4">
      <c r="A5" s="45" t="s">
        <v>30</v>
      </c>
      <c r="B5" s="48" t="s">
        <v>0</v>
      </c>
    </row>
    <row r="6" spans="1:4">
      <c r="A6" s="46"/>
      <c r="B6" s="49"/>
    </row>
    <row r="7" spans="1:4" ht="15.75" thickBot="1">
      <c r="A7" s="47"/>
      <c r="B7" s="50"/>
      <c r="C7" s="19"/>
      <c r="D7" s="19"/>
    </row>
    <row r="8" spans="1:4" ht="63">
      <c r="A8" s="61" t="s">
        <v>38</v>
      </c>
      <c r="B8" s="35">
        <v>298</v>
      </c>
      <c r="C8" s="21"/>
      <c r="D8" s="21"/>
    </row>
    <row r="9" spans="1:4" ht="15.75">
      <c r="A9" s="62" t="s">
        <v>1</v>
      </c>
      <c r="B9" s="36"/>
      <c r="C9" s="20"/>
      <c r="D9" s="20"/>
    </row>
    <row r="10" spans="1:4" ht="15.75">
      <c r="A10" s="63" t="s">
        <v>2</v>
      </c>
      <c r="B10" s="36">
        <v>0</v>
      </c>
      <c r="C10" s="20"/>
      <c r="D10" s="20"/>
    </row>
    <row r="11" spans="1:4" ht="15.75">
      <c r="A11" s="63" t="s">
        <v>3</v>
      </c>
      <c r="B11" s="36">
        <v>0</v>
      </c>
      <c r="C11" s="20"/>
      <c r="D11" s="20"/>
    </row>
    <row r="12" spans="1:4" ht="15.75">
      <c r="A12" s="64" t="s">
        <v>52</v>
      </c>
      <c r="B12" s="37">
        <v>298</v>
      </c>
      <c r="C12" s="20"/>
      <c r="D12" s="20"/>
    </row>
    <row r="13" spans="1:4" ht="15.75">
      <c r="A13" s="63" t="s">
        <v>5</v>
      </c>
      <c r="B13" s="36">
        <v>176</v>
      </c>
      <c r="C13" s="20"/>
      <c r="D13" s="20"/>
    </row>
    <row r="14" spans="1:4" ht="15.75">
      <c r="A14" s="63" t="s">
        <v>6</v>
      </c>
      <c r="B14" s="36">
        <v>71</v>
      </c>
      <c r="C14" s="20"/>
      <c r="D14" s="20"/>
    </row>
    <row r="15" spans="1:4" ht="15.75">
      <c r="A15" s="63" t="s">
        <v>7</v>
      </c>
      <c r="B15" s="36">
        <v>51</v>
      </c>
      <c r="C15" s="20"/>
      <c r="D15" s="20"/>
    </row>
    <row r="16" spans="1:4" ht="15.75">
      <c r="A16" s="63" t="s">
        <v>8</v>
      </c>
      <c r="B16" s="36">
        <v>0</v>
      </c>
      <c r="C16" s="20"/>
      <c r="D16" s="20"/>
    </row>
    <row r="17" spans="1:4" ht="15.75">
      <c r="A17" s="64" t="s">
        <v>53</v>
      </c>
      <c r="B17" s="37">
        <v>298</v>
      </c>
      <c r="C17" s="20"/>
      <c r="D17" s="20"/>
    </row>
    <row r="18" spans="1:4" ht="15.75">
      <c r="A18" s="63" t="s">
        <v>10</v>
      </c>
      <c r="B18" s="36">
        <v>262</v>
      </c>
      <c r="C18" s="20"/>
      <c r="D18" s="20"/>
    </row>
    <row r="19" spans="1:4" ht="15.75">
      <c r="A19" s="63" t="s">
        <v>11</v>
      </c>
      <c r="B19" s="36">
        <v>36</v>
      </c>
      <c r="C19" s="20"/>
      <c r="D19" s="20"/>
    </row>
    <row r="20" spans="1:4" ht="15.75">
      <c r="A20" s="63" t="s">
        <v>12</v>
      </c>
      <c r="B20" s="36">
        <v>0</v>
      </c>
      <c r="C20" s="20"/>
      <c r="D20" s="20"/>
    </row>
    <row r="21" spans="1:4" ht="15.75">
      <c r="A21" s="64" t="s">
        <v>54</v>
      </c>
      <c r="B21" s="37">
        <v>298</v>
      </c>
      <c r="C21" s="20"/>
      <c r="D21" s="20"/>
    </row>
    <row r="22" spans="1:4" ht="15.75">
      <c r="A22" s="63" t="s">
        <v>14</v>
      </c>
      <c r="B22" s="36">
        <v>274</v>
      </c>
      <c r="C22" s="20"/>
      <c r="D22" s="20"/>
    </row>
    <row r="23" spans="1:4" ht="15.75">
      <c r="A23" s="63" t="s">
        <v>15</v>
      </c>
      <c r="B23" s="36">
        <v>21</v>
      </c>
      <c r="C23" s="20"/>
      <c r="D23" s="20"/>
    </row>
    <row r="24" spans="1:4" ht="15.75">
      <c r="A24" s="63" t="s">
        <v>16</v>
      </c>
      <c r="B24" s="36">
        <v>3</v>
      </c>
      <c r="C24" s="20"/>
      <c r="D24" s="20"/>
    </row>
    <row r="25" spans="1:4" ht="15.75">
      <c r="A25" s="63" t="s">
        <v>17</v>
      </c>
      <c r="B25" s="36">
        <v>0</v>
      </c>
      <c r="C25" s="20"/>
      <c r="D25" s="20"/>
    </row>
    <row r="26" spans="1:4" ht="15.75">
      <c r="A26" s="64" t="s">
        <v>55</v>
      </c>
      <c r="B26" s="37">
        <v>298</v>
      </c>
      <c r="C26" s="20"/>
      <c r="D26" s="20"/>
    </row>
    <row r="27" spans="1:4" ht="15.75">
      <c r="A27" s="63" t="s">
        <v>19</v>
      </c>
      <c r="B27" s="36">
        <v>5</v>
      </c>
      <c r="C27" s="20"/>
      <c r="D27" s="20"/>
    </row>
    <row r="28" spans="1:4" ht="15.75">
      <c r="A28" s="63" t="s">
        <v>20</v>
      </c>
      <c r="B28" s="36">
        <v>289</v>
      </c>
      <c r="C28" s="20"/>
      <c r="D28" s="20"/>
    </row>
    <row r="29" spans="1:4" ht="15.75">
      <c r="A29" s="63" t="s">
        <v>21</v>
      </c>
      <c r="B29" s="36">
        <v>289</v>
      </c>
      <c r="C29" s="20"/>
      <c r="D29" s="20"/>
    </row>
    <row r="30" spans="1:4" ht="15.75">
      <c r="A30" s="63" t="s">
        <v>22</v>
      </c>
      <c r="B30" s="36">
        <v>0</v>
      </c>
      <c r="C30" s="20"/>
      <c r="D30" s="20"/>
    </row>
    <row r="31" spans="1:4" ht="15.75">
      <c r="A31" s="63" t="s">
        <v>23</v>
      </c>
      <c r="B31" s="36">
        <v>0</v>
      </c>
      <c r="C31" s="20"/>
      <c r="D31" s="20"/>
    </row>
    <row r="32" spans="1:4" ht="25.5" customHeight="1">
      <c r="A32" s="65" t="s">
        <v>24</v>
      </c>
      <c r="B32" s="36">
        <v>0</v>
      </c>
      <c r="C32" s="20"/>
      <c r="D32" s="20"/>
    </row>
    <row r="33" spans="1:4" ht="15.75">
      <c r="A33" s="63" t="s">
        <v>25</v>
      </c>
      <c r="B33" s="36">
        <v>0</v>
      </c>
      <c r="C33" s="20"/>
      <c r="D33" s="20"/>
    </row>
    <row r="34" spans="1:4" ht="15.75">
      <c r="A34" s="63" t="s">
        <v>43</v>
      </c>
      <c r="B34" s="36">
        <v>4</v>
      </c>
      <c r="C34" s="20"/>
      <c r="D34" s="20"/>
    </row>
    <row r="35" spans="1:4" ht="31.5">
      <c r="A35" s="64" t="s">
        <v>56</v>
      </c>
      <c r="B35" s="37">
        <v>298</v>
      </c>
      <c r="C35" s="20"/>
      <c r="D35" s="20"/>
    </row>
    <row r="36" spans="1:4" ht="15.75">
      <c r="A36" s="63" t="s">
        <v>27</v>
      </c>
      <c r="B36" s="36">
        <v>119</v>
      </c>
      <c r="C36" s="20"/>
      <c r="D36" s="20"/>
    </row>
    <row r="37" spans="1:4" ht="15.75">
      <c r="A37" s="63" t="s">
        <v>28</v>
      </c>
      <c r="B37" s="36">
        <v>89</v>
      </c>
      <c r="C37" s="20"/>
      <c r="D37" s="20"/>
    </row>
    <row r="38" spans="1:4" ht="31.5">
      <c r="A38" s="63" t="s">
        <v>29</v>
      </c>
      <c r="B38" s="36">
        <v>90</v>
      </c>
      <c r="C38" s="18"/>
      <c r="D38" s="23"/>
    </row>
    <row r="39" spans="1:4" ht="15.75">
      <c r="A39" s="63" t="s">
        <v>44</v>
      </c>
      <c r="B39" s="36">
        <v>0</v>
      </c>
      <c r="C39" s="18"/>
      <c r="D39" s="23"/>
    </row>
    <row r="40" spans="1:4" ht="15.75" thickBot="1">
      <c r="A40" s="8"/>
      <c r="B40" s="9"/>
    </row>
    <row r="41" spans="1:4" ht="15.75" thickBot="1">
      <c r="A41" s="42" t="s">
        <v>32</v>
      </c>
      <c r="B41" s="44"/>
      <c r="C41" s="43"/>
      <c r="D41" s="25"/>
    </row>
    <row r="42" spans="1:4" ht="83.25" customHeight="1" thickBot="1">
      <c r="A42" s="32" t="s">
        <v>33</v>
      </c>
      <c r="B42" s="33" t="s">
        <v>34</v>
      </c>
      <c r="C42" s="33" t="s">
        <v>35</v>
      </c>
      <c r="D42" s="26"/>
    </row>
    <row r="43" spans="1:4" ht="31.5">
      <c r="A43" s="38">
        <v>15</v>
      </c>
      <c r="B43" s="38">
        <v>34</v>
      </c>
      <c r="C43" s="34" t="s">
        <v>49</v>
      </c>
      <c r="D43" s="7"/>
    </row>
    <row r="44" spans="1:4" ht="15.75" thickBot="1"/>
    <row r="45" spans="1:4" s="68" customFormat="1" ht="60.75" customHeight="1" thickBot="1">
      <c r="A45" s="66" t="s">
        <v>40</v>
      </c>
      <c r="B45" s="67"/>
    </row>
    <row r="46" spans="1:4">
      <c r="A46" s="45" t="s">
        <v>30</v>
      </c>
      <c r="B46" s="48" t="s">
        <v>0</v>
      </c>
    </row>
    <row r="47" spans="1:4" ht="15.75" customHeight="1">
      <c r="A47" s="46"/>
      <c r="B47" s="49"/>
    </row>
    <row r="48" spans="1:4" ht="15.75" thickBot="1">
      <c r="A48" s="47"/>
      <c r="B48" s="50"/>
    </row>
    <row r="49" spans="1:4" ht="63">
      <c r="A49" s="61" t="s">
        <v>36</v>
      </c>
      <c r="B49" s="39">
        <v>49</v>
      </c>
    </row>
    <row r="50" spans="1:4" ht="31.5">
      <c r="A50" s="61" t="s">
        <v>37</v>
      </c>
      <c r="B50" s="40">
        <v>46</v>
      </c>
    </row>
    <row r="51" spans="1:4" ht="14.25" customHeight="1"/>
    <row r="52" spans="1:4" ht="67.5" customHeight="1">
      <c r="A52" s="51" t="s">
        <v>41</v>
      </c>
      <c r="B52" s="51"/>
      <c r="C52" s="51"/>
      <c r="D52" s="22"/>
    </row>
    <row r="53" spans="1:4" ht="62.25" customHeight="1">
      <c r="A53" s="51" t="s">
        <v>42</v>
      </c>
      <c r="B53" s="51"/>
      <c r="C53" s="51"/>
      <c r="D53" s="22"/>
    </row>
    <row r="54" spans="1:4">
      <c r="A54" s="41"/>
      <c r="B54" s="41"/>
      <c r="C54" s="41"/>
      <c r="D54" s="23"/>
    </row>
  </sheetData>
  <mergeCells count="11">
    <mergeCell ref="A54:C54"/>
    <mergeCell ref="A4:B4"/>
    <mergeCell ref="A1:B1"/>
    <mergeCell ref="A41:C41"/>
    <mergeCell ref="A45:B45"/>
    <mergeCell ref="A46:A48"/>
    <mergeCell ref="B46:B48"/>
    <mergeCell ref="A5:A7"/>
    <mergeCell ref="B5:B7"/>
    <mergeCell ref="A52:C52"/>
    <mergeCell ref="A53:C53"/>
  </mergeCells>
  <pageMargins left="0.7" right="0.7" top="0.75" bottom="0.75" header="0.3" footer="0.3"/>
  <pageSetup paperSize="9" scale="58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D51"/>
  <sheetViews>
    <sheetView workbookViewId="0">
      <selection activeCell="H8" sqref="H8"/>
    </sheetView>
  </sheetViews>
  <sheetFormatPr defaultRowHeight="15"/>
  <cols>
    <col min="2" max="2" width="43.85546875" customWidth="1"/>
    <col min="3" max="3" width="30.7109375" customWidth="1"/>
    <col min="4" max="4" width="23.5703125" customWidth="1"/>
  </cols>
  <sheetData>
    <row r="2" spans="2:4">
      <c r="B2" s="52" t="s">
        <v>45</v>
      </c>
      <c r="C2" s="52"/>
    </row>
    <row r="3" spans="2:4">
      <c r="B3" s="16" t="s">
        <v>39</v>
      </c>
      <c r="C3" s="30" t="s">
        <v>46</v>
      </c>
    </row>
    <row r="4" spans="2:4" ht="15.75" thickBot="1">
      <c r="B4" s="10"/>
      <c r="C4" s="10"/>
      <c r="D4" s="11"/>
    </row>
    <row r="5" spans="2:4" ht="15.75" thickBot="1">
      <c r="B5" s="42" t="s">
        <v>31</v>
      </c>
      <c r="C5" s="43"/>
    </row>
    <row r="6" spans="2:4">
      <c r="B6" s="45" t="s">
        <v>30</v>
      </c>
      <c r="C6" s="48" t="s">
        <v>0</v>
      </c>
    </row>
    <row r="7" spans="2:4">
      <c r="B7" s="46"/>
      <c r="C7" s="49"/>
    </row>
    <row r="8" spans="2:4" ht="15.75" thickBot="1">
      <c r="B8" s="47"/>
      <c r="C8" s="50"/>
      <c r="D8" s="19"/>
    </row>
    <row r="9" spans="2:4" ht="63.75">
      <c r="B9" s="5" t="s">
        <v>38</v>
      </c>
      <c r="C9" s="15">
        <v>340</v>
      </c>
      <c r="D9" s="21"/>
    </row>
    <row r="10" spans="2:4">
      <c r="B10" s="2" t="s">
        <v>1</v>
      </c>
      <c r="C10" s="3"/>
      <c r="D10" s="20"/>
    </row>
    <row r="11" spans="2:4">
      <c r="B11" s="1" t="s">
        <v>2</v>
      </c>
      <c r="C11" s="3">
        <v>2</v>
      </c>
      <c r="D11" s="20"/>
    </row>
    <row r="12" spans="2:4">
      <c r="B12" s="1" t="s">
        <v>3</v>
      </c>
      <c r="C12" s="3">
        <v>1</v>
      </c>
      <c r="D12" s="20"/>
    </row>
    <row r="13" spans="2:4">
      <c r="B13" s="4" t="s">
        <v>4</v>
      </c>
      <c r="C13" s="12">
        <f>C14+C15+C16+C17</f>
        <v>340</v>
      </c>
      <c r="D13" s="20"/>
    </row>
    <row r="14" spans="2:4">
      <c r="B14" s="1" t="s">
        <v>5</v>
      </c>
      <c r="C14" s="3">
        <v>115</v>
      </c>
      <c r="D14" s="20"/>
    </row>
    <row r="15" spans="2:4">
      <c r="B15" s="1" t="s">
        <v>6</v>
      </c>
      <c r="C15" s="3">
        <v>203</v>
      </c>
      <c r="D15" s="20"/>
    </row>
    <row r="16" spans="2:4">
      <c r="B16" s="1" t="s">
        <v>7</v>
      </c>
      <c r="C16" s="3">
        <v>22</v>
      </c>
      <c r="D16" s="20"/>
    </row>
    <row r="17" spans="2:4">
      <c r="B17" s="1" t="s">
        <v>8</v>
      </c>
      <c r="C17" s="3">
        <v>0</v>
      </c>
      <c r="D17" s="20"/>
    </row>
    <row r="18" spans="2:4">
      <c r="B18" s="4" t="s">
        <v>9</v>
      </c>
      <c r="C18" s="12">
        <f>C19+C20+C21</f>
        <v>340</v>
      </c>
      <c r="D18" s="20"/>
    </row>
    <row r="19" spans="2:4">
      <c r="B19" s="1" t="s">
        <v>10</v>
      </c>
      <c r="C19" s="3">
        <v>235</v>
      </c>
      <c r="D19" s="20"/>
    </row>
    <row r="20" spans="2:4">
      <c r="B20" s="1" t="s">
        <v>11</v>
      </c>
      <c r="C20" s="3">
        <v>100</v>
      </c>
      <c r="D20" s="20"/>
    </row>
    <row r="21" spans="2:4">
      <c r="B21" s="1" t="s">
        <v>12</v>
      </c>
      <c r="C21" s="3">
        <v>5</v>
      </c>
      <c r="D21" s="20"/>
    </row>
    <row r="22" spans="2:4">
      <c r="B22" s="4" t="s">
        <v>13</v>
      </c>
      <c r="C22" s="12">
        <f>C23+C24+C25+C26</f>
        <v>340</v>
      </c>
      <c r="D22" s="20"/>
    </row>
    <row r="23" spans="2:4">
      <c r="B23" s="1" t="s">
        <v>14</v>
      </c>
      <c r="C23" s="3">
        <v>300</v>
      </c>
      <c r="D23" s="20"/>
    </row>
    <row r="24" spans="2:4">
      <c r="B24" s="1" t="s">
        <v>15</v>
      </c>
      <c r="C24" s="3">
        <v>37</v>
      </c>
      <c r="D24" s="20"/>
    </row>
    <row r="25" spans="2:4">
      <c r="B25" s="1" t="s">
        <v>16</v>
      </c>
      <c r="C25" s="3">
        <v>3</v>
      </c>
      <c r="D25" s="20"/>
    </row>
    <row r="26" spans="2:4">
      <c r="B26" s="1" t="s">
        <v>17</v>
      </c>
      <c r="C26" s="3">
        <v>0</v>
      </c>
      <c r="D26" s="20"/>
    </row>
    <row r="27" spans="2:4">
      <c r="B27" s="4" t="s">
        <v>18</v>
      </c>
      <c r="C27" s="12">
        <f>SUM(C28+C29+C31+C35)</f>
        <v>340</v>
      </c>
      <c r="D27" s="20"/>
    </row>
    <row r="28" spans="2:4">
      <c r="B28" s="27" t="s">
        <v>19</v>
      </c>
      <c r="C28" s="3">
        <v>100</v>
      </c>
      <c r="D28" s="20"/>
    </row>
    <row r="29" spans="2:4">
      <c r="B29" s="27" t="s">
        <v>20</v>
      </c>
      <c r="C29" s="3">
        <v>230</v>
      </c>
      <c r="D29" s="20"/>
    </row>
    <row r="30" spans="2:4">
      <c r="B30" s="1" t="s">
        <v>21</v>
      </c>
      <c r="C30" s="3">
        <v>205</v>
      </c>
      <c r="D30" s="20"/>
    </row>
    <row r="31" spans="2:4">
      <c r="B31" s="27" t="s">
        <v>22</v>
      </c>
      <c r="C31" s="3">
        <v>3</v>
      </c>
      <c r="D31" s="20"/>
    </row>
    <row r="32" spans="2:4">
      <c r="B32" s="1" t="s">
        <v>23</v>
      </c>
      <c r="C32" s="3">
        <v>16</v>
      </c>
      <c r="D32" s="20"/>
    </row>
    <row r="33" spans="2:4">
      <c r="B33" s="17" t="s">
        <v>24</v>
      </c>
      <c r="C33" s="3">
        <v>20</v>
      </c>
      <c r="D33" s="20"/>
    </row>
    <row r="34" spans="2:4">
      <c r="B34" s="1" t="s">
        <v>25</v>
      </c>
      <c r="C34" s="3">
        <v>0</v>
      </c>
      <c r="D34" s="20"/>
    </row>
    <row r="35" spans="2:4">
      <c r="B35" s="27" t="s">
        <v>43</v>
      </c>
      <c r="C35" s="3">
        <v>7</v>
      </c>
      <c r="D35" s="20"/>
    </row>
    <row r="36" spans="2:4" ht="25.5">
      <c r="B36" s="4" t="s">
        <v>26</v>
      </c>
      <c r="C36" s="12">
        <f>C37+C38+C39+C40</f>
        <v>340</v>
      </c>
      <c r="D36" s="20"/>
    </row>
    <row r="37" spans="2:4">
      <c r="B37" s="1" t="s">
        <v>27</v>
      </c>
      <c r="C37" s="3">
        <v>25</v>
      </c>
      <c r="D37" s="20"/>
    </row>
    <row r="38" spans="2:4">
      <c r="B38" s="1" t="s">
        <v>28</v>
      </c>
      <c r="C38" s="3">
        <v>298</v>
      </c>
      <c r="D38" s="20"/>
    </row>
    <row r="39" spans="2:4" ht="25.5">
      <c r="B39" s="1" t="s">
        <v>29</v>
      </c>
      <c r="C39" s="3">
        <v>15</v>
      </c>
      <c r="D39" s="24"/>
    </row>
    <row r="40" spans="2:4">
      <c r="B40" s="1" t="s">
        <v>44</v>
      </c>
      <c r="C40" s="3">
        <v>2</v>
      </c>
      <c r="D40" s="24"/>
    </row>
    <row r="41" spans="2:4" ht="15.75" thickBot="1">
      <c r="B41" s="8"/>
      <c r="C41" s="9"/>
    </row>
    <row r="42" spans="2:4" ht="15.75" thickBot="1">
      <c r="B42" s="42" t="s">
        <v>32</v>
      </c>
      <c r="C42" s="44"/>
      <c r="D42" s="43"/>
    </row>
    <row r="43" spans="2:4" ht="102.75" thickBot="1">
      <c r="B43" s="13" t="s">
        <v>33</v>
      </c>
      <c r="C43" s="14" t="s">
        <v>34</v>
      </c>
      <c r="D43" s="14" t="s">
        <v>35</v>
      </c>
    </row>
    <row r="44" spans="2:4" ht="25.5">
      <c r="B44" s="6">
        <v>6</v>
      </c>
      <c r="C44" s="6">
        <v>20</v>
      </c>
      <c r="D44" s="7" t="s">
        <v>47</v>
      </c>
    </row>
    <row r="45" spans="2:4" ht="24.75" customHeight="1" thickBot="1">
      <c r="B45" s="31" t="s">
        <v>48</v>
      </c>
    </row>
    <row r="46" spans="2:4" ht="51.75" customHeight="1" thickBot="1">
      <c r="B46" s="53" t="s">
        <v>40</v>
      </c>
      <c r="C46" s="54"/>
    </row>
    <row r="47" spans="2:4">
      <c r="B47" s="45" t="s">
        <v>30</v>
      </c>
      <c r="C47" s="48" t="s">
        <v>0</v>
      </c>
    </row>
    <row r="48" spans="2:4">
      <c r="B48" s="46"/>
      <c r="C48" s="49"/>
    </row>
    <row r="49" spans="2:3" ht="15.75" thickBot="1">
      <c r="B49" s="47"/>
      <c r="C49" s="50"/>
    </row>
    <row r="50" spans="2:3" ht="63.75">
      <c r="B50" s="5" t="s">
        <v>36</v>
      </c>
      <c r="C50" s="28">
        <v>5</v>
      </c>
    </row>
    <row r="51" spans="2:3" ht="38.25">
      <c r="B51" s="5" t="s">
        <v>37</v>
      </c>
      <c r="C51" s="29">
        <v>37</v>
      </c>
    </row>
  </sheetData>
  <mergeCells count="8">
    <mergeCell ref="B47:B49"/>
    <mergeCell ref="C47:C49"/>
    <mergeCell ref="B2:C2"/>
    <mergeCell ref="B5:C5"/>
    <mergeCell ref="B6:B8"/>
    <mergeCell ref="C6:C8"/>
    <mergeCell ref="B42:D42"/>
    <mergeCell ref="B46:C4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ОБРАЗЕЦ ЗАПОЛНЕНИЯ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Мартынов Егор Юрьевич</dc:creator>
  <cp:lastModifiedBy>HP</cp:lastModifiedBy>
  <cp:lastPrinted>2023-09-21T13:21:27Z</cp:lastPrinted>
  <dcterms:created xsi:type="dcterms:W3CDTF">2019-06-17T12:13:38Z</dcterms:created>
  <dcterms:modified xsi:type="dcterms:W3CDTF">2023-09-21T13:25:06Z</dcterms:modified>
</cp:coreProperties>
</file>